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75" windowWidth="19320" windowHeight="13620"/>
  </bookViews>
  <sheets>
    <sheet name="Лист1" sheetId="1" r:id="rId1"/>
  </sheets>
  <definedNames>
    <definedName name="_xlnm.Print_Area" localSheetId="0">Лист1!$A$1:$E$82</definedName>
  </definedNames>
  <calcPr calcId="145621"/>
</workbook>
</file>

<file path=xl/calcChain.xml><?xml version="1.0" encoding="utf-8"?>
<calcChain xmlns="http://schemas.openxmlformats.org/spreadsheetml/2006/main">
  <c r="C55" i="1" l="1"/>
  <c r="C54" i="1"/>
  <c r="C53" i="1"/>
  <c r="C52" i="1"/>
  <c r="B55" i="1"/>
  <c r="E55" i="1"/>
  <c r="D73" i="1" s="1"/>
  <c r="B54" i="1"/>
  <c r="E54" i="1" s="1"/>
  <c r="D72" i="1" s="1"/>
  <c r="B53" i="1"/>
  <c r="E53" i="1"/>
  <c r="D71" i="1" s="1"/>
  <c r="B52" i="1"/>
  <c r="E52" i="1"/>
  <c r="D70" i="1" s="1"/>
  <c r="C46" i="1"/>
  <c r="B46" i="1"/>
  <c r="C45" i="1"/>
  <c r="B45" i="1"/>
  <c r="C44" i="1"/>
  <c r="B44" i="1"/>
  <c r="C43" i="1"/>
  <c r="B43" i="1"/>
  <c r="D37" i="1"/>
  <c r="D36" i="1"/>
  <c r="D35" i="1"/>
  <c r="D34" i="1"/>
  <c r="C37" i="1"/>
  <c r="C36" i="1"/>
  <c r="C35" i="1"/>
  <c r="C34" i="1"/>
  <c r="B37" i="1"/>
  <c r="B36" i="1"/>
  <c r="B35" i="1"/>
  <c r="B34" i="1"/>
  <c r="E37" i="1"/>
  <c r="C73" i="1" s="1"/>
  <c r="E36" i="1"/>
  <c r="C72" i="1" s="1"/>
  <c r="E35" i="1"/>
  <c r="C71" i="1" s="1"/>
  <c r="E34" i="1"/>
  <c r="C70" i="1" s="1"/>
  <c r="D28" i="1"/>
  <c r="D27" i="1"/>
  <c r="E9" i="1"/>
  <c r="B63" i="1" s="1"/>
  <c r="E10" i="1"/>
  <c r="B64" i="1" s="1"/>
  <c r="D26" i="1"/>
  <c r="D25" i="1"/>
  <c r="C16" i="1"/>
  <c r="B17" i="1"/>
  <c r="E7" i="1"/>
  <c r="B61" i="1" s="1"/>
  <c r="B16" i="1"/>
  <c r="C17" i="1"/>
  <c r="B18" i="1"/>
  <c r="C19" i="1"/>
  <c r="C18" i="1"/>
  <c r="E46" i="1"/>
  <c r="D64" i="1"/>
  <c r="B19" i="1"/>
  <c r="E45" i="1"/>
  <c r="D63" i="1" s="1"/>
  <c r="B25" i="1"/>
  <c r="E25" i="1" s="1"/>
  <c r="C61" i="1" s="1"/>
  <c r="B27" i="1"/>
  <c r="E27" i="1"/>
  <c r="C63" i="1" s="1"/>
  <c r="E43" i="1"/>
  <c r="D61" i="1" s="1"/>
  <c r="E8" i="1"/>
  <c r="B62" i="1" s="1"/>
  <c r="B26" i="1"/>
  <c r="E26" i="1" s="1"/>
  <c r="C62" i="1" s="1"/>
  <c r="B28" i="1"/>
  <c r="E28" i="1"/>
  <c r="C64" i="1" s="1"/>
  <c r="E19" i="1"/>
  <c r="B73" i="1" s="1"/>
  <c r="E16" i="1"/>
  <c r="B70" i="1" s="1"/>
  <c r="E18" i="1"/>
  <c r="B72" i="1" s="1"/>
  <c r="E17" i="1"/>
  <c r="B71" i="1" s="1"/>
  <c r="E44" i="1"/>
  <c r="D62" i="1" s="1"/>
</calcChain>
</file>

<file path=xl/sharedStrings.xml><?xml version="1.0" encoding="utf-8"?>
<sst xmlns="http://schemas.openxmlformats.org/spreadsheetml/2006/main" count="124" uniqueCount="32">
  <si>
    <t>Категорії споживачів</t>
  </si>
  <si>
    <t>грн/Гкал з ПДВ</t>
  </si>
  <si>
    <t>Населення</t>
  </si>
  <si>
    <t xml:space="preserve">Бюджетні установи </t>
  </si>
  <si>
    <t>Інші споживачі</t>
  </si>
  <si>
    <t>Релігійні організації</t>
  </si>
  <si>
    <t>Розмір тарифів 
на теплову енергію,</t>
  </si>
  <si>
    <t xml:space="preserve">Розмір тарифів 
на виробництво 
теплової енергії, </t>
  </si>
  <si>
    <t xml:space="preserve">Розмір тарифів 
на транспортування теплової енергії, </t>
  </si>
  <si>
    <t xml:space="preserve">Розмір тарифів
на постачання 
теплової енергії, </t>
  </si>
  <si>
    <t>1. Тариф на теплову енергію 
без урахування витрат на утримання та ремонт центральних теплових пунктів, 
без урахування витрат на утримання та ремонт індивідуальних теплових пунктів, 
без урахування витрат на оснащення будівель вузлами комерційного обліку</t>
  </si>
  <si>
    <t>2. Тариф на теплову енергію 
без урахування витрат на утримання та ремонт центральних теплових пунктів,
без урахування витрат на утримання та ремонт індивідуальних теплових пунктів,
з урахуванням витрат на оснащення будівель вузлами комерційного обліку</t>
  </si>
  <si>
    <t>3. Тариф на теплову енергію 
з урахуванням витрат на утримання та ремонт центральних теплових пунктів, 
без урахування витрат на утримання та ремонт індивідуальних теплових пунктів, 
без урахування витрат на оснащення будівель вузлами комерційного обліку</t>
  </si>
  <si>
    <t>4. Тариф на теплову енергію 
з урахуванням витрат на утримання та ремонт центральних теплових пунктів,
без урахування витрат на утримання та ремонт індивідуальних теплових пунктів, 
з урахуванням витрат на оснащення будівель вузлами комерційного обліку</t>
  </si>
  <si>
    <t>5. Тариф на теплову енергію 
без урахування витрат на утримання та ремонт центральних теплових пунктів, 
з урахуванням витрат на утримання та ремонт індивідуальних теплових пунктів, 
без урахування витрат на оснащення будівель вузлами комерційного обліку</t>
  </si>
  <si>
    <t>6. Тариф на теплову енергію 
без урахування витрат на утримання та ремонт центральних теплових пунктів, 
з урахуванням витрат на утримання та ремонт індивідуальних теплових пунктів, 
з урахуванням витрат на оснащення будівель вузлами комерційного обліку</t>
  </si>
  <si>
    <r>
      <t xml:space="preserve">Розмір тарифів
на постачання 
теплової енергії </t>
    </r>
    <r>
      <rPr>
        <sz val="10"/>
        <color indexed="8"/>
        <rFont val="Times New Roman"/>
        <family val="1"/>
        <charset val="204"/>
      </rPr>
      <t>(з ВКО)</t>
    </r>
    <r>
      <rPr>
        <sz val="12"/>
        <color indexed="8"/>
        <rFont val="Times New Roman"/>
        <family val="1"/>
        <charset val="204"/>
      </rPr>
      <t xml:space="preserve">, </t>
    </r>
  </si>
  <si>
    <r>
      <t xml:space="preserve">Розмір тарифів 
на транспортування теплової енергії </t>
    </r>
    <r>
      <rPr>
        <sz val="10"/>
        <color indexed="8"/>
        <rFont val="Times New Roman"/>
        <family val="1"/>
        <charset val="204"/>
      </rPr>
      <t>(з ЦТП)</t>
    </r>
    <r>
      <rPr>
        <sz val="12"/>
        <color indexed="8"/>
        <rFont val="Times New Roman"/>
        <family val="1"/>
        <charset val="204"/>
      </rPr>
      <t xml:space="preserve">, </t>
    </r>
  </si>
  <si>
    <r>
      <t xml:space="preserve">Розмір тарифів
на постачання 
теплової енергії </t>
    </r>
    <r>
      <rPr>
        <sz val="10"/>
        <color indexed="8"/>
        <rFont val="Times New Roman"/>
        <family val="1"/>
        <charset val="204"/>
      </rPr>
      <t>(з ІТП)</t>
    </r>
    <r>
      <rPr>
        <sz val="12"/>
        <color indexed="8"/>
        <rFont val="Times New Roman"/>
        <family val="1"/>
        <charset val="204"/>
      </rPr>
      <t xml:space="preserve">, </t>
    </r>
  </si>
  <si>
    <r>
      <t>Розмір тарифів
на постачання теплової енергії (</t>
    </r>
    <r>
      <rPr>
        <sz val="10"/>
        <color indexed="8"/>
        <rFont val="Times New Roman"/>
        <family val="1"/>
        <charset val="204"/>
      </rPr>
      <t>з ІТП з ВКО)</t>
    </r>
    <r>
      <rPr>
        <sz val="12"/>
        <color indexed="8"/>
        <rFont val="Times New Roman"/>
        <family val="1"/>
        <charset val="204"/>
      </rPr>
      <t xml:space="preserve">, </t>
    </r>
  </si>
  <si>
    <t xml:space="preserve">7. Тарифи на комунальну послугу з постачання теплової енергії 
(без урахування витрат на оснащення будівель вузлами комерційного обліку) </t>
  </si>
  <si>
    <t xml:space="preserve">8. Тарифи на комунальну послугу з постачання теплової енергії 
(з урахуванням витрат на оснащення будівель вузлами комерційного обліку) 
</t>
  </si>
  <si>
    <t>9. Тарифи на комунальну послугу з постачання гарячої води 
(без урахування витрат на оснащення будівель вузлами комерційного обліку)</t>
  </si>
  <si>
    <t>Розмір тарифів на послугу з постачання гарячої води,</t>
  </si>
  <si>
    <r>
      <t xml:space="preserve">Розмір тарифів на послугу з постачання гарячої води </t>
    </r>
    <r>
      <rPr>
        <sz val="10"/>
        <color indexed="8"/>
        <rFont val="Times New Roman"/>
        <family val="1"/>
        <charset val="204"/>
      </rPr>
      <t>(з ЦТП)</t>
    </r>
    <r>
      <rPr>
        <sz val="12"/>
        <color indexed="8"/>
        <rFont val="Times New Roman"/>
        <family val="1"/>
        <charset val="204"/>
      </rPr>
      <t xml:space="preserve">, </t>
    </r>
  </si>
  <si>
    <t>грн/м.куб з ПДВ</t>
  </si>
  <si>
    <r>
      <t xml:space="preserve">Розмір тарифів на послугу з постачання гарячої води </t>
    </r>
    <r>
      <rPr>
        <sz val="10"/>
        <color indexed="8"/>
        <rFont val="Times New Roman"/>
        <family val="1"/>
        <charset val="204"/>
      </rPr>
      <t>(з ІТП)</t>
    </r>
    <r>
      <rPr>
        <sz val="12"/>
        <color indexed="8"/>
        <rFont val="Times New Roman"/>
        <family val="1"/>
        <charset val="204"/>
      </rPr>
      <t xml:space="preserve">, </t>
    </r>
  </si>
  <si>
    <r>
      <t xml:space="preserve">Розмір тарифів 
на послугу з постачання теплової енергії </t>
    </r>
    <r>
      <rPr>
        <sz val="10"/>
        <color indexed="8"/>
        <rFont val="Times New Roman"/>
        <family val="1"/>
        <charset val="204"/>
      </rPr>
      <t>(з ЦТП)</t>
    </r>
    <r>
      <rPr>
        <sz val="12"/>
        <color indexed="8"/>
        <rFont val="Times New Roman"/>
        <family val="1"/>
        <charset val="204"/>
      </rPr>
      <t xml:space="preserve">, </t>
    </r>
  </si>
  <si>
    <t xml:space="preserve">Розмір тарифів 
на послугу з постачання 
теплової енергії, </t>
  </si>
  <si>
    <r>
      <t xml:space="preserve">Розмір тарифів 
на послугу з постачання теплової енергії </t>
    </r>
    <r>
      <rPr>
        <sz val="10"/>
        <color indexed="8"/>
        <rFont val="Times New Roman"/>
        <family val="1"/>
        <charset val="204"/>
      </rPr>
      <t>(з ІТП)</t>
    </r>
    <r>
      <rPr>
        <sz val="12"/>
        <color indexed="8"/>
        <rFont val="Times New Roman"/>
        <family val="1"/>
        <charset val="204"/>
      </rPr>
      <t xml:space="preserve">, </t>
    </r>
  </si>
  <si>
    <t xml:space="preserve">Інформація про розмір планованих тарифів
на теплову енергію та комунальні послуги з постачання теплової енергії та постачання гарячої води, 
запропоновані  КП "Харківські теплові мережі" для споживачів м.Харків на 2024/2025 рр.  </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</si>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</sst>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1"/>
      <scheme val="minor"/>
    </font>
    <font>
      <sz val="12"/>
      <color indexed="8"/>
      <name val="Times New Roman"/>
      <family val="1"/>
      <charset val="204"/>
    </font>
    <font>
      <sz val="11"/>
      <color indexed="8"/>
      <name val="Times New Roman"/>
      <family val="1"/>
      <charset val="204"/>
    </font>
    <font>
      <sz val="12"/>
      <color indexed="10"/>
      <name val="Times New Roman"/>
      <family val="1"/>
      <charset val="204"/>
    </font>
    <font>
      <sz val="10"/>
      <color indexed="8"/>
      <name val="Times New Roman"/>
      <family val="1"/>
      <charset val="204"/>
    </font>
    <font>
      <sz val="13"/>
      <color indexed="8"/>
      <name val="Times New Roman"/>
      <family val="1"/>
      <charset val="204"/>
    </font>
    <font>
      <sz val="12"/>
      <name val="Times New Roman"/>
      <family val="1"/>
      <charset val="204"/>
    </font>
    <font>
      <sz val="11"/>
      <name val="Times New Roman"/>
      <family val="1"/>
      <charset val="204"/>
    </font>
    <font>
      <sz val="8"/>
      <name val="Calibri"/>
      <family val="2"/>
      <charset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1" fillId="0" borderId="0" xfId="0" applyFont="1" applyAlignment="1">
      <alignment horizontal="center" vertical="center" wrapText="1"/>
    </xf>
    <xf numFmtId="0" fontId="1" fillId="0" borderId="1" xfId="0" applyFont="1" applyBorder="1" applyAlignment="1">
      <alignment vertical="center"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vertical="center"/>
    </xf>
    <xf numFmtId="0" fontId="1" fillId="0" borderId="4" xfId="0" applyFont="1" applyBorder="1" applyAlignment="1">
      <alignment horizontal="center" vertical="center" wrapText="1"/>
    </xf>
    <xf numFmtId="0" fontId="1" fillId="0" borderId="0" xfId="0" applyFont="1" applyBorder="1" applyAlignment="1">
      <alignment horizontal="center" vertical="center" wrapText="1"/>
    </xf>
    <xf numFmtId="0" fontId="3" fillId="0" borderId="0" xfId="0" applyFont="1" applyBorder="1" applyAlignment="1">
      <alignment horizontal="center" vertical="center" wrapText="1"/>
    </xf>
    <xf numFmtId="0" fontId="2" fillId="0" borderId="0" xfId="0" applyFont="1" applyAlignment="1">
      <alignment horizontal="right" vertical="center"/>
    </xf>
    <xf numFmtId="0" fontId="1" fillId="0" borderId="0" xfId="0" applyFont="1" applyBorder="1" applyAlignment="1">
      <alignment horizontal="right" vertical="center" wrapText="1"/>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vertical="center" wrapText="1"/>
    </xf>
    <xf numFmtId="0" fontId="1" fillId="0" borderId="8" xfId="0" applyFont="1" applyBorder="1" applyAlignment="1">
      <alignment horizontal="center"/>
    </xf>
    <xf numFmtId="0" fontId="4" fillId="0" borderId="0" xfId="0" applyFont="1" applyAlignment="1">
      <alignment vertical="center"/>
    </xf>
    <xf numFmtId="0" fontId="4" fillId="0" borderId="0" xfId="0" applyFont="1" applyAlignment="1">
      <alignment horizontal="center" vertical="center"/>
    </xf>
    <xf numFmtId="0" fontId="2" fillId="0" borderId="9" xfId="0" applyFont="1" applyBorder="1" applyAlignment="1">
      <alignment vertical="center"/>
    </xf>
    <xf numFmtId="0" fontId="5" fillId="0" borderId="0" xfId="0" applyFont="1" applyAlignment="1">
      <alignment horizontal="center" vertical="center"/>
    </xf>
    <xf numFmtId="0" fontId="5" fillId="0" borderId="0" xfId="0" applyFont="1" applyAlignment="1">
      <alignment vertical="center"/>
    </xf>
    <xf numFmtId="0" fontId="5" fillId="0" borderId="9" xfId="0" applyFont="1" applyBorder="1" applyAlignment="1">
      <alignment vertical="center"/>
    </xf>
    <xf numFmtId="4" fontId="6"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7" fillId="0" borderId="0" xfId="0" applyFont="1" applyAlignment="1">
      <alignment vertical="center"/>
    </xf>
    <xf numFmtId="0" fontId="6" fillId="0" borderId="10"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2" xfId="0" applyFont="1" applyBorder="1" applyAlignment="1">
      <alignment horizontal="center" vertical="center" wrapText="1"/>
    </xf>
    <xf numFmtId="4" fontId="6" fillId="0" borderId="10" xfId="0" applyNumberFormat="1" applyFont="1" applyBorder="1" applyAlignment="1">
      <alignment horizontal="center" vertical="center" wrapText="1"/>
    </xf>
    <xf numFmtId="4" fontId="6" fillId="0" borderId="11" xfId="0" applyNumberFormat="1" applyFont="1" applyBorder="1" applyAlignment="1">
      <alignment horizontal="center"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3"/>
  <sheetViews>
    <sheetView tabSelected="1" view="pageBreakPreview" topLeftCell="A43" zoomScale="80" zoomScaleNormal="100" zoomScaleSheetLayoutView="80" workbookViewId="0">
      <selection activeCell="F5" sqref="F5"/>
    </sheetView>
  </sheetViews>
  <sheetFormatPr defaultRowHeight="15" x14ac:dyDescent="0.25"/>
  <cols>
    <col min="1" max="1" width="26.7109375" style="4" customWidth="1"/>
    <col min="2" max="5" width="25.28515625" style="4" customWidth="1"/>
    <col min="6" max="16384" width="9.140625" style="4"/>
  </cols>
  <sheetData>
    <row r="1" spans="1:5" ht="66" customHeight="1" x14ac:dyDescent="0.25">
      <c r="A1" s="35" t="s">
        <v>30</v>
      </c>
      <c r="B1" s="35"/>
      <c r="C1" s="35"/>
      <c r="D1" s="35"/>
      <c r="E1" s="35"/>
    </row>
    <row r="2" spans="1:5" ht="7.5" customHeight="1" x14ac:dyDescent="0.25">
      <c r="A2" s="1"/>
      <c r="B2" s="1"/>
      <c r="C2" s="1"/>
      <c r="D2" s="1"/>
      <c r="E2" s="1"/>
    </row>
    <row r="3" spans="1:5" ht="65.25" customHeight="1" x14ac:dyDescent="0.25">
      <c r="A3" s="33" t="s">
        <v>10</v>
      </c>
      <c r="B3" s="33"/>
      <c r="C3" s="33"/>
      <c r="D3" s="33"/>
      <c r="E3" s="33"/>
    </row>
    <row r="4" spans="1:5" x14ac:dyDescent="0.25">
      <c r="A4" s="5"/>
      <c r="B4" s="5"/>
      <c r="C4" s="5"/>
      <c r="D4" s="5"/>
      <c r="E4" s="5"/>
    </row>
    <row r="5" spans="1:5" ht="47.25" x14ac:dyDescent="0.25">
      <c r="A5" s="34" t="s">
        <v>0</v>
      </c>
      <c r="B5" s="7" t="s">
        <v>7</v>
      </c>
      <c r="C5" s="7" t="s">
        <v>8</v>
      </c>
      <c r="D5" s="7" t="s">
        <v>9</v>
      </c>
      <c r="E5" s="7" t="s">
        <v>6</v>
      </c>
    </row>
    <row r="6" spans="1:5" ht="15.75" x14ac:dyDescent="0.25">
      <c r="A6" s="34"/>
      <c r="B6" s="6" t="s">
        <v>1</v>
      </c>
      <c r="C6" s="6" t="s">
        <v>1</v>
      </c>
      <c r="D6" s="6" t="s">
        <v>1</v>
      </c>
      <c r="E6" s="6" t="s">
        <v>1</v>
      </c>
    </row>
    <row r="7" spans="1:5" ht="17.100000000000001" customHeight="1" x14ac:dyDescent="0.25">
      <c r="A7" s="2" t="s">
        <v>2</v>
      </c>
      <c r="B7" s="24">
        <v>1441.26</v>
      </c>
      <c r="C7" s="24">
        <v>927</v>
      </c>
      <c r="D7" s="24">
        <v>32.57</v>
      </c>
      <c r="E7" s="24">
        <f>SUM(B7:D7)</f>
        <v>2400.8300000000004</v>
      </c>
    </row>
    <row r="8" spans="1:5" ht="17.100000000000001" customHeight="1" x14ac:dyDescent="0.25">
      <c r="A8" s="2" t="s">
        <v>3</v>
      </c>
      <c r="B8" s="24">
        <v>2632.2</v>
      </c>
      <c r="C8" s="24">
        <v>1592.59</v>
      </c>
      <c r="D8" s="24">
        <v>32.57</v>
      </c>
      <c r="E8" s="24">
        <f>SUM(B8:D8)</f>
        <v>4257.3599999999997</v>
      </c>
    </row>
    <row r="9" spans="1:5" ht="17.100000000000001" customHeight="1" x14ac:dyDescent="0.25">
      <c r="A9" s="2" t="s">
        <v>4</v>
      </c>
      <c r="B9" s="24">
        <v>2615.11</v>
      </c>
      <c r="C9" s="24">
        <v>1604.24</v>
      </c>
      <c r="D9" s="24">
        <v>32.57</v>
      </c>
      <c r="E9" s="24">
        <f>SUM(B9:D9)</f>
        <v>4251.92</v>
      </c>
    </row>
    <row r="10" spans="1:5" s="26" customFormat="1" ht="17.100000000000001" customHeight="1" x14ac:dyDescent="0.25">
      <c r="A10" s="25" t="s">
        <v>5</v>
      </c>
      <c r="B10" s="24">
        <v>2594.48</v>
      </c>
      <c r="C10" s="24">
        <v>1265.1199999999999</v>
      </c>
      <c r="D10" s="24">
        <v>32.57</v>
      </c>
      <c r="E10" s="24">
        <f>SUM(B10:D10)</f>
        <v>3892.17</v>
      </c>
    </row>
    <row r="12" spans="1:5" ht="60" customHeight="1" x14ac:dyDescent="0.25">
      <c r="A12" s="33" t="s">
        <v>11</v>
      </c>
      <c r="B12" s="33"/>
      <c r="C12" s="33"/>
      <c r="D12" s="33"/>
      <c r="E12" s="33"/>
    </row>
    <row r="14" spans="1:5" ht="47.25" x14ac:dyDescent="0.25">
      <c r="A14" s="34" t="s">
        <v>0</v>
      </c>
      <c r="B14" s="7" t="s">
        <v>7</v>
      </c>
      <c r="C14" s="7" t="s">
        <v>8</v>
      </c>
      <c r="D14" s="7" t="s">
        <v>16</v>
      </c>
      <c r="E14" s="7" t="s">
        <v>6</v>
      </c>
    </row>
    <row r="15" spans="1:5" ht="15.75" x14ac:dyDescent="0.25">
      <c r="A15" s="34"/>
      <c r="B15" s="6" t="s">
        <v>1</v>
      </c>
      <c r="C15" s="6" t="s">
        <v>1</v>
      </c>
      <c r="D15" s="6" t="s">
        <v>1</v>
      </c>
      <c r="E15" s="6" t="s">
        <v>1</v>
      </c>
    </row>
    <row r="16" spans="1:5" s="26" customFormat="1" ht="17.100000000000001" customHeight="1" x14ac:dyDescent="0.25">
      <c r="A16" s="25" t="s">
        <v>2</v>
      </c>
      <c r="B16" s="24">
        <f>B7</f>
        <v>1441.26</v>
      </c>
      <c r="C16" s="24">
        <f>C7</f>
        <v>927</v>
      </c>
      <c r="D16" s="24">
        <v>223.1</v>
      </c>
      <c r="E16" s="24">
        <f>SUM(B16:D16)</f>
        <v>2591.36</v>
      </c>
    </row>
    <row r="17" spans="1:5" ht="17.100000000000001" customHeight="1" x14ac:dyDescent="0.25">
      <c r="A17" s="2" t="s">
        <v>3</v>
      </c>
      <c r="B17" s="24">
        <f t="shared" ref="B17:C19" si="0">B8</f>
        <v>2632.2</v>
      </c>
      <c r="C17" s="24">
        <f t="shared" si="0"/>
        <v>1592.59</v>
      </c>
      <c r="D17" s="24">
        <v>223.1</v>
      </c>
      <c r="E17" s="24">
        <f>SUM(B17:D17)</f>
        <v>4447.8900000000003</v>
      </c>
    </row>
    <row r="18" spans="1:5" ht="17.100000000000001" customHeight="1" x14ac:dyDescent="0.25">
      <c r="A18" s="2" t="s">
        <v>4</v>
      </c>
      <c r="B18" s="24">
        <f t="shared" si="0"/>
        <v>2615.11</v>
      </c>
      <c r="C18" s="24">
        <f t="shared" si="0"/>
        <v>1604.24</v>
      </c>
      <c r="D18" s="24">
        <v>223.1</v>
      </c>
      <c r="E18" s="24">
        <f>SUM(B18:D18)</f>
        <v>4442.4500000000007</v>
      </c>
    </row>
    <row r="19" spans="1:5" ht="17.100000000000001" customHeight="1" x14ac:dyDescent="0.25">
      <c r="A19" s="2" t="s">
        <v>5</v>
      </c>
      <c r="B19" s="24">
        <f t="shared" si="0"/>
        <v>2594.48</v>
      </c>
      <c r="C19" s="24">
        <f t="shared" si="0"/>
        <v>1265.1199999999999</v>
      </c>
      <c r="D19" s="24">
        <v>223.1</v>
      </c>
      <c r="E19" s="24">
        <f>SUM(B19:D19)</f>
        <v>4082.7</v>
      </c>
    </row>
    <row r="21" spans="1:5" ht="68.25" customHeight="1" x14ac:dyDescent="0.25">
      <c r="A21" s="33" t="s">
        <v>12</v>
      </c>
      <c r="B21" s="33"/>
      <c r="C21" s="33"/>
      <c r="D21" s="33"/>
      <c r="E21" s="33"/>
    </row>
    <row r="23" spans="1:5" ht="47.25" x14ac:dyDescent="0.25">
      <c r="A23" s="34" t="s">
        <v>0</v>
      </c>
      <c r="B23" s="7" t="s">
        <v>7</v>
      </c>
      <c r="C23" s="7" t="s">
        <v>17</v>
      </c>
      <c r="D23" s="7" t="s">
        <v>9</v>
      </c>
      <c r="E23" s="7" t="s">
        <v>6</v>
      </c>
    </row>
    <row r="24" spans="1:5" ht="15.75" x14ac:dyDescent="0.25">
      <c r="A24" s="34"/>
      <c r="B24" s="6" t="s">
        <v>1</v>
      </c>
      <c r="C24" s="6" t="s">
        <v>1</v>
      </c>
      <c r="D24" s="6" t="s">
        <v>1</v>
      </c>
      <c r="E24" s="6" t="s">
        <v>1</v>
      </c>
    </row>
    <row r="25" spans="1:5" ht="17.100000000000001" customHeight="1" x14ac:dyDescent="0.25">
      <c r="A25" s="2" t="s">
        <v>2</v>
      </c>
      <c r="B25" s="24">
        <f>B7</f>
        <v>1441.26</v>
      </c>
      <c r="C25" s="24">
        <v>1166.69</v>
      </c>
      <c r="D25" s="24">
        <f>D7</f>
        <v>32.57</v>
      </c>
      <c r="E25" s="24">
        <f>SUM(B25:D25)</f>
        <v>2640.52</v>
      </c>
    </row>
    <row r="26" spans="1:5" ht="17.100000000000001" customHeight="1" x14ac:dyDescent="0.25">
      <c r="A26" s="2" t="s">
        <v>3</v>
      </c>
      <c r="B26" s="24">
        <f>B8</f>
        <v>2632.2</v>
      </c>
      <c r="C26" s="24">
        <v>1832.28</v>
      </c>
      <c r="D26" s="24">
        <f>D8</f>
        <v>32.57</v>
      </c>
      <c r="E26" s="24">
        <f>SUM(B26:D26)</f>
        <v>4497.0499999999993</v>
      </c>
    </row>
    <row r="27" spans="1:5" ht="17.100000000000001" customHeight="1" x14ac:dyDescent="0.25">
      <c r="A27" s="2" t="s">
        <v>4</v>
      </c>
      <c r="B27" s="24">
        <f>B9</f>
        <v>2615.11</v>
      </c>
      <c r="C27" s="24">
        <v>1843.93</v>
      </c>
      <c r="D27" s="24">
        <f>D9</f>
        <v>32.57</v>
      </c>
      <c r="E27" s="24">
        <f>SUM(B27:D27)</f>
        <v>4491.6099999999997</v>
      </c>
    </row>
    <row r="28" spans="1:5" ht="17.100000000000001" customHeight="1" x14ac:dyDescent="0.25">
      <c r="A28" s="2" t="s">
        <v>5</v>
      </c>
      <c r="B28" s="24">
        <f>B10</f>
        <v>2594.48</v>
      </c>
      <c r="C28" s="24">
        <v>1504.81</v>
      </c>
      <c r="D28" s="24">
        <f>D10</f>
        <v>32.57</v>
      </c>
      <c r="E28" s="24">
        <f>SUM(B28:D28)</f>
        <v>4131.8599999999997</v>
      </c>
    </row>
    <row r="30" spans="1:5" ht="71.25" customHeight="1" x14ac:dyDescent="0.25">
      <c r="A30" s="33" t="s">
        <v>13</v>
      </c>
      <c r="B30" s="33"/>
      <c r="C30" s="33"/>
      <c r="D30" s="33"/>
      <c r="E30" s="33"/>
    </row>
    <row r="32" spans="1:5" ht="47.25" x14ac:dyDescent="0.25">
      <c r="A32" s="34" t="s">
        <v>0</v>
      </c>
      <c r="B32" s="7" t="s">
        <v>7</v>
      </c>
      <c r="C32" s="7" t="s">
        <v>17</v>
      </c>
      <c r="D32" s="7" t="s">
        <v>16</v>
      </c>
      <c r="E32" s="7" t="s">
        <v>6</v>
      </c>
    </row>
    <row r="33" spans="1:5" ht="15.75" x14ac:dyDescent="0.25">
      <c r="A33" s="34"/>
      <c r="B33" s="6" t="s">
        <v>1</v>
      </c>
      <c r="C33" s="6" t="s">
        <v>1</v>
      </c>
      <c r="D33" s="6" t="s">
        <v>1</v>
      </c>
      <c r="E33" s="6" t="s">
        <v>1</v>
      </c>
    </row>
    <row r="34" spans="1:5" ht="17.100000000000001" customHeight="1" x14ac:dyDescent="0.25">
      <c r="A34" s="2" t="s">
        <v>2</v>
      </c>
      <c r="B34" s="24">
        <f>B7</f>
        <v>1441.26</v>
      </c>
      <c r="C34" s="24">
        <f>C25</f>
        <v>1166.69</v>
      </c>
      <c r="D34" s="24">
        <f>D16</f>
        <v>223.1</v>
      </c>
      <c r="E34" s="24">
        <f>SUM(B34:D34)</f>
        <v>2831.0499999999997</v>
      </c>
    </row>
    <row r="35" spans="1:5" ht="17.100000000000001" customHeight="1" x14ac:dyDescent="0.25">
      <c r="A35" s="2" t="s">
        <v>3</v>
      </c>
      <c r="B35" s="24">
        <f>B8</f>
        <v>2632.2</v>
      </c>
      <c r="C35" s="24">
        <f>C26</f>
        <v>1832.28</v>
      </c>
      <c r="D35" s="24">
        <f>D17</f>
        <v>223.1</v>
      </c>
      <c r="E35" s="24">
        <f>SUM(B35:D35)</f>
        <v>4687.58</v>
      </c>
    </row>
    <row r="36" spans="1:5" ht="17.100000000000001" customHeight="1" x14ac:dyDescent="0.25">
      <c r="A36" s="2" t="s">
        <v>4</v>
      </c>
      <c r="B36" s="24">
        <f>B9</f>
        <v>2615.11</v>
      </c>
      <c r="C36" s="24">
        <f>C27</f>
        <v>1843.93</v>
      </c>
      <c r="D36" s="24">
        <f>D18</f>
        <v>223.1</v>
      </c>
      <c r="E36" s="24">
        <f>SUM(B36:D36)</f>
        <v>4682.1400000000003</v>
      </c>
    </row>
    <row r="37" spans="1:5" ht="17.100000000000001" customHeight="1" x14ac:dyDescent="0.25">
      <c r="A37" s="2" t="s">
        <v>5</v>
      </c>
      <c r="B37" s="24">
        <f>B10</f>
        <v>2594.48</v>
      </c>
      <c r="C37" s="24">
        <f>C28</f>
        <v>1504.81</v>
      </c>
      <c r="D37" s="24">
        <f>D19</f>
        <v>223.1</v>
      </c>
      <c r="E37" s="24">
        <f>SUM(B37:D37)</f>
        <v>4322.3900000000003</v>
      </c>
    </row>
    <row r="39" spans="1:5" ht="60.75" customHeight="1" x14ac:dyDescent="0.25">
      <c r="A39" s="33" t="s">
        <v>14</v>
      </c>
      <c r="B39" s="33"/>
      <c r="C39" s="33"/>
      <c r="D39" s="33"/>
      <c r="E39" s="33"/>
    </row>
    <row r="41" spans="1:5" ht="47.25" x14ac:dyDescent="0.25">
      <c r="A41" s="34" t="s">
        <v>0</v>
      </c>
      <c r="B41" s="7" t="s">
        <v>7</v>
      </c>
      <c r="C41" s="7" t="s">
        <v>8</v>
      </c>
      <c r="D41" s="7" t="s">
        <v>18</v>
      </c>
      <c r="E41" s="7" t="s">
        <v>6</v>
      </c>
    </row>
    <row r="42" spans="1:5" ht="15.75" x14ac:dyDescent="0.25">
      <c r="A42" s="34"/>
      <c r="B42" s="6" t="s">
        <v>1</v>
      </c>
      <c r="C42" s="6" t="s">
        <v>1</v>
      </c>
      <c r="D42" s="6" t="s">
        <v>1</v>
      </c>
      <c r="E42" s="6" t="s">
        <v>1</v>
      </c>
    </row>
    <row r="43" spans="1:5" ht="17.100000000000001" customHeight="1" x14ac:dyDescent="0.25">
      <c r="A43" s="2" t="s">
        <v>2</v>
      </c>
      <c r="B43" s="24">
        <f t="shared" ref="B43:C46" si="1">B7</f>
        <v>1441.26</v>
      </c>
      <c r="C43" s="24">
        <f t="shared" si="1"/>
        <v>927</v>
      </c>
      <c r="D43" s="24">
        <v>224.38</v>
      </c>
      <c r="E43" s="24">
        <f>SUM(B43:D43)</f>
        <v>2592.6400000000003</v>
      </c>
    </row>
    <row r="44" spans="1:5" ht="17.100000000000001" customHeight="1" x14ac:dyDescent="0.25">
      <c r="A44" s="2" t="s">
        <v>3</v>
      </c>
      <c r="B44" s="24">
        <f t="shared" si="1"/>
        <v>2632.2</v>
      </c>
      <c r="C44" s="24">
        <f t="shared" si="1"/>
        <v>1592.59</v>
      </c>
      <c r="D44" s="24">
        <v>224.38</v>
      </c>
      <c r="E44" s="24">
        <f>SUM(B44:D44)</f>
        <v>4449.17</v>
      </c>
    </row>
    <row r="45" spans="1:5" ht="17.100000000000001" customHeight="1" x14ac:dyDescent="0.25">
      <c r="A45" s="2" t="s">
        <v>4</v>
      </c>
      <c r="B45" s="24">
        <f t="shared" si="1"/>
        <v>2615.11</v>
      </c>
      <c r="C45" s="24">
        <f t="shared" si="1"/>
        <v>1604.24</v>
      </c>
      <c r="D45" s="24">
        <v>224.38</v>
      </c>
      <c r="E45" s="24">
        <f>SUM(B45:D45)</f>
        <v>4443.7300000000005</v>
      </c>
    </row>
    <row r="46" spans="1:5" ht="17.100000000000001" customHeight="1" x14ac:dyDescent="0.25">
      <c r="A46" s="2" t="s">
        <v>5</v>
      </c>
      <c r="B46" s="24">
        <f t="shared" si="1"/>
        <v>2594.48</v>
      </c>
      <c r="C46" s="24">
        <f t="shared" si="1"/>
        <v>1265.1199999999999</v>
      </c>
      <c r="D46" s="24">
        <v>224.38</v>
      </c>
      <c r="E46" s="24">
        <f>SUM(B46:D46)</f>
        <v>4083.98</v>
      </c>
    </row>
    <row r="48" spans="1:5" ht="67.5" customHeight="1" x14ac:dyDescent="0.25">
      <c r="A48" s="33" t="s">
        <v>15</v>
      </c>
      <c r="B48" s="33"/>
      <c r="C48" s="33"/>
      <c r="D48" s="33"/>
      <c r="E48" s="33"/>
    </row>
    <row r="50" spans="1:5" ht="47.25" x14ac:dyDescent="0.25">
      <c r="A50" s="34" t="s">
        <v>0</v>
      </c>
      <c r="B50" s="7" t="s">
        <v>7</v>
      </c>
      <c r="C50" s="7" t="s">
        <v>8</v>
      </c>
      <c r="D50" s="7" t="s">
        <v>19</v>
      </c>
      <c r="E50" s="7" t="s">
        <v>6</v>
      </c>
    </row>
    <row r="51" spans="1:5" ht="15.75" x14ac:dyDescent="0.25">
      <c r="A51" s="34"/>
      <c r="B51" s="6" t="s">
        <v>1</v>
      </c>
      <c r="C51" s="6" t="s">
        <v>1</v>
      </c>
      <c r="D51" s="6" t="s">
        <v>1</v>
      </c>
      <c r="E51" s="6" t="s">
        <v>1</v>
      </c>
    </row>
    <row r="52" spans="1:5" ht="17.100000000000001" customHeight="1" x14ac:dyDescent="0.25">
      <c r="A52" s="2" t="s">
        <v>2</v>
      </c>
      <c r="B52" s="24">
        <f t="shared" ref="B52:C55" si="2">B7</f>
        <v>1441.26</v>
      </c>
      <c r="C52" s="24">
        <f t="shared" si="2"/>
        <v>927</v>
      </c>
      <c r="D52" s="24">
        <v>414.91</v>
      </c>
      <c r="E52" s="24">
        <f>SUM(B52:D52)</f>
        <v>2783.17</v>
      </c>
    </row>
    <row r="53" spans="1:5" ht="17.100000000000001" customHeight="1" x14ac:dyDescent="0.25">
      <c r="A53" s="2" t="s">
        <v>3</v>
      </c>
      <c r="B53" s="24">
        <f t="shared" si="2"/>
        <v>2632.2</v>
      </c>
      <c r="C53" s="24">
        <f t="shared" si="2"/>
        <v>1592.59</v>
      </c>
      <c r="D53" s="24">
        <v>414.91</v>
      </c>
      <c r="E53" s="24">
        <f>SUM(B53:D53)</f>
        <v>4639.7</v>
      </c>
    </row>
    <row r="54" spans="1:5" ht="17.100000000000001" customHeight="1" x14ac:dyDescent="0.25">
      <c r="A54" s="2" t="s">
        <v>4</v>
      </c>
      <c r="B54" s="24">
        <f t="shared" si="2"/>
        <v>2615.11</v>
      </c>
      <c r="C54" s="24">
        <f t="shared" si="2"/>
        <v>1604.24</v>
      </c>
      <c r="D54" s="24">
        <v>414.91</v>
      </c>
      <c r="E54" s="24">
        <f>SUM(B54:D54)</f>
        <v>4634.26</v>
      </c>
    </row>
    <row r="55" spans="1:5" ht="17.100000000000001" customHeight="1" x14ac:dyDescent="0.25">
      <c r="A55" s="2" t="s">
        <v>5</v>
      </c>
      <c r="B55" s="24">
        <f t="shared" si="2"/>
        <v>2594.48</v>
      </c>
      <c r="C55" s="24">
        <f t="shared" si="2"/>
        <v>1265.1199999999999</v>
      </c>
      <c r="D55" s="24">
        <v>414.91</v>
      </c>
      <c r="E55" s="24">
        <f>SUM(B55:D55)</f>
        <v>4274.51</v>
      </c>
    </row>
    <row r="57" spans="1:5" ht="34.5" customHeight="1" x14ac:dyDescent="0.25">
      <c r="A57" s="33" t="s">
        <v>20</v>
      </c>
      <c r="B57" s="33"/>
      <c r="C57" s="33"/>
      <c r="D57" s="33"/>
    </row>
    <row r="59" spans="1:5" ht="72" customHeight="1" x14ac:dyDescent="0.25">
      <c r="A59" s="34" t="s">
        <v>0</v>
      </c>
      <c r="B59" s="7" t="s">
        <v>28</v>
      </c>
      <c r="C59" s="7" t="s">
        <v>27</v>
      </c>
      <c r="D59" s="7" t="s">
        <v>29</v>
      </c>
      <c r="E59" s="10"/>
    </row>
    <row r="60" spans="1:5" ht="15.75" x14ac:dyDescent="0.25">
      <c r="A60" s="34"/>
      <c r="B60" s="6" t="s">
        <v>1</v>
      </c>
      <c r="C60" s="6" t="s">
        <v>1</v>
      </c>
      <c r="D60" s="6" t="s">
        <v>1</v>
      </c>
      <c r="E60" s="10"/>
    </row>
    <row r="61" spans="1:5" ht="17.100000000000001" customHeight="1" x14ac:dyDescent="0.25">
      <c r="A61" s="2" t="s">
        <v>2</v>
      </c>
      <c r="B61" s="24">
        <f>E7</f>
        <v>2400.8300000000004</v>
      </c>
      <c r="C61" s="24">
        <f>E25</f>
        <v>2640.52</v>
      </c>
      <c r="D61" s="24">
        <f>E43</f>
        <v>2592.6400000000003</v>
      </c>
      <c r="E61" s="11"/>
    </row>
    <row r="62" spans="1:5" ht="17.100000000000001" customHeight="1" x14ac:dyDescent="0.25">
      <c r="A62" s="2" t="s">
        <v>3</v>
      </c>
      <c r="B62" s="24">
        <f>E8</f>
        <v>4257.3599999999997</v>
      </c>
      <c r="C62" s="24">
        <f>E26</f>
        <v>4497.0499999999993</v>
      </c>
      <c r="D62" s="24">
        <f>E44</f>
        <v>4449.17</v>
      </c>
      <c r="E62" s="11"/>
    </row>
    <row r="63" spans="1:5" ht="17.100000000000001" customHeight="1" x14ac:dyDescent="0.25">
      <c r="A63" s="2" t="s">
        <v>4</v>
      </c>
      <c r="B63" s="24">
        <f>E9</f>
        <v>4251.92</v>
      </c>
      <c r="C63" s="24">
        <f>E27</f>
        <v>4491.6099999999997</v>
      </c>
      <c r="D63" s="24">
        <f>E45</f>
        <v>4443.7300000000005</v>
      </c>
      <c r="E63" s="11"/>
    </row>
    <row r="64" spans="1:5" ht="17.100000000000001" customHeight="1" x14ac:dyDescent="0.25">
      <c r="A64" s="2" t="s">
        <v>5</v>
      </c>
      <c r="B64" s="24">
        <f>E10</f>
        <v>3892.17</v>
      </c>
      <c r="C64" s="24">
        <f>E28</f>
        <v>4131.8599999999997</v>
      </c>
      <c r="D64" s="24">
        <f>E46</f>
        <v>4083.98</v>
      </c>
      <c r="E64" s="11"/>
    </row>
    <row r="66" spans="1:5" ht="30" customHeight="1" x14ac:dyDescent="0.25">
      <c r="A66" s="33" t="s">
        <v>21</v>
      </c>
      <c r="B66" s="33"/>
      <c r="C66" s="33"/>
      <c r="D66" s="33"/>
      <c r="E66" s="3"/>
    </row>
    <row r="68" spans="1:5" ht="47.25" x14ac:dyDescent="0.25">
      <c r="A68" s="34" t="s">
        <v>0</v>
      </c>
      <c r="B68" s="7" t="s">
        <v>28</v>
      </c>
      <c r="C68" s="7" t="s">
        <v>27</v>
      </c>
      <c r="D68" s="7" t="s">
        <v>29</v>
      </c>
      <c r="E68" s="10"/>
    </row>
    <row r="69" spans="1:5" ht="15.75" x14ac:dyDescent="0.25">
      <c r="A69" s="34"/>
      <c r="B69" s="30" t="s">
        <v>1</v>
      </c>
      <c r="C69" s="30" t="s">
        <v>1</v>
      </c>
      <c r="D69" s="30" t="s">
        <v>1</v>
      </c>
      <c r="E69" s="10"/>
    </row>
    <row r="70" spans="1:5" ht="17.100000000000001" customHeight="1" x14ac:dyDescent="0.25">
      <c r="A70" s="2" t="s">
        <v>2</v>
      </c>
      <c r="B70" s="24">
        <f>E16</f>
        <v>2591.36</v>
      </c>
      <c r="C70" s="24">
        <f>E34</f>
        <v>2831.0499999999997</v>
      </c>
      <c r="D70" s="24">
        <f>E52</f>
        <v>2783.17</v>
      </c>
      <c r="E70" s="11"/>
    </row>
    <row r="71" spans="1:5" ht="17.100000000000001" customHeight="1" x14ac:dyDescent="0.25">
      <c r="A71" s="2" t="s">
        <v>3</v>
      </c>
      <c r="B71" s="24">
        <f>E17</f>
        <v>4447.8900000000003</v>
      </c>
      <c r="C71" s="24">
        <f>E35</f>
        <v>4687.58</v>
      </c>
      <c r="D71" s="24">
        <f>E53</f>
        <v>4639.7</v>
      </c>
      <c r="E71" s="11"/>
    </row>
    <row r="72" spans="1:5" ht="17.100000000000001" customHeight="1" x14ac:dyDescent="0.25">
      <c r="A72" s="2" t="s">
        <v>4</v>
      </c>
      <c r="B72" s="24">
        <f>E18</f>
        <v>4442.4500000000007</v>
      </c>
      <c r="C72" s="24">
        <f>E36</f>
        <v>4682.1400000000003</v>
      </c>
      <c r="D72" s="24">
        <f>E54</f>
        <v>4634.26</v>
      </c>
      <c r="E72" s="11"/>
    </row>
    <row r="73" spans="1:5" ht="17.100000000000001" customHeight="1" x14ac:dyDescent="0.25">
      <c r="A73" s="2" t="s">
        <v>5</v>
      </c>
      <c r="B73" s="24">
        <f>E19</f>
        <v>4082.7</v>
      </c>
      <c r="C73" s="24">
        <f>E37</f>
        <v>4322.3900000000003</v>
      </c>
      <c r="D73" s="24">
        <f>E55</f>
        <v>4274.51</v>
      </c>
      <c r="E73" s="11"/>
    </row>
    <row r="75" spans="1:5" ht="31.5" customHeight="1" x14ac:dyDescent="0.25">
      <c r="A75" s="33" t="s">
        <v>22</v>
      </c>
      <c r="B75" s="33"/>
      <c r="C75" s="33"/>
      <c r="D75" s="33"/>
    </row>
    <row r="77" spans="1:5" ht="47.25" x14ac:dyDescent="0.25">
      <c r="A77" s="34" t="s">
        <v>0</v>
      </c>
      <c r="B77" s="9" t="s">
        <v>23</v>
      </c>
      <c r="C77" s="7" t="s">
        <v>24</v>
      </c>
      <c r="D77" s="16" t="s">
        <v>26</v>
      </c>
      <c r="E77" s="10"/>
    </row>
    <row r="78" spans="1:5" s="12" customFormat="1" ht="15.75" x14ac:dyDescent="0.25">
      <c r="A78" s="34"/>
      <c r="B78" s="14" t="s">
        <v>25</v>
      </c>
      <c r="C78" s="17" t="s">
        <v>25</v>
      </c>
      <c r="D78" s="15" t="s">
        <v>25</v>
      </c>
      <c r="E78" s="13"/>
    </row>
    <row r="79" spans="1:5" ht="17.100000000000001" customHeight="1" x14ac:dyDescent="0.25">
      <c r="A79" s="2" t="s">
        <v>2</v>
      </c>
      <c r="B79" s="31">
        <v>136.08000000000001</v>
      </c>
      <c r="C79" s="24">
        <v>138.94</v>
      </c>
      <c r="D79" s="32">
        <v>145.66999999999999</v>
      </c>
      <c r="E79" s="11"/>
    </row>
    <row r="80" spans="1:5" ht="17.100000000000001" customHeight="1" x14ac:dyDescent="0.25">
      <c r="A80" s="2" t="s">
        <v>3</v>
      </c>
      <c r="B80" s="31">
        <v>207.73</v>
      </c>
      <c r="C80" s="24">
        <v>218.53</v>
      </c>
      <c r="D80" s="32">
        <v>216.37</v>
      </c>
      <c r="E80" s="11"/>
    </row>
    <row r="81" spans="1:5" ht="17.100000000000001" customHeight="1" x14ac:dyDescent="0.25">
      <c r="A81" s="2" t="s">
        <v>4</v>
      </c>
      <c r="B81" s="31">
        <v>207.49</v>
      </c>
      <c r="C81" s="24">
        <v>218.29</v>
      </c>
      <c r="D81" s="32">
        <v>216.12</v>
      </c>
      <c r="E81" s="11"/>
    </row>
    <row r="82" spans="1:5" ht="17.100000000000001" customHeight="1" x14ac:dyDescent="0.25">
      <c r="A82" s="2" t="s">
        <v>5</v>
      </c>
      <c r="B82" s="27" t="s">
        <v>31</v>
      </c>
      <c r="C82" s="28" t="s">
        <v>31</v>
      </c>
      <c r="D82" s="29" t="s">
        <v>31</v>
      </c>
      <c r="E82" s="11"/>
    </row>
    <row r="89" spans="1:5" s="22" customFormat="1" ht="16.5" hidden="1" x14ac:dyDescent="0.25">
      <c r="A89" s="21"/>
      <c r="C89" s="23"/>
    </row>
    <row r="90" spans="1:5" s="18" customFormat="1" ht="12.75" hidden="1" x14ac:dyDescent="0.25">
      <c r="A90" s="19"/>
      <c r="C90" s="19"/>
    </row>
    <row r="91" spans="1:5" s="18" customFormat="1" ht="12.75" x14ac:dyDescent="0.25">
      <c r="A91" s="19"/>
    </row>
    <row r="92" spans="1:5" x14ac:dyDescent="0.25">
      <c r="A92" s="8"/>
      <c r="C92" s="20"/>
    </row>
    <row r="93" spans="1:5" x14ac:dyDescent="0.25">
      <c r="A93" s="19"/>
      <c r="C93" s="19"/>
    </row>
  </sheetData>
  <mergeCells count="19">
    <mergeCell ref="A32:A33"/>
    <mergeCell ref="A5:A6"/>
    <mergeCell ref="A1:E1"/>
    <mergeCell ref="A3:E3"/>
    <mergeCell ref="A12:E12"/>
    <mergeCell ref="A14:A15"/>
    <mergeCell ref="A21:E21"/>
    <mergeCell ref="A23:A24"/>
    <mergeCell ref="A30:E30"/>
    <mergeCell ref="A77:A78"/>
    <mergeCell ref="A57:D57"/>
    <mergeCell ref="A66:D66"/>
    <mergeCell ref="A75:D75"/>
    <mergeCell ref="A59:A60"/>
    <mergeCell ref="A39:E39"/>
    <mergeCell ref="A41:A42"/>
    <mergeCell ref="A48:E48"/>
    <mergeCell ref="A50:A51"/>
    <mergeCell ref="A68:A69"/>
  </mergeCells>
  <phoneticPr fontId="8" type="noConversion"/>
  <printOptions horizontalCentered="1"/>
  <pageMargins left="0.59055118110236227" right="0.39370078740157483" top="0.39370078740157483" bottom="0.39370078740157483" header="0.31496062992125984" footer="0.31496062992125984"/>
  <pageSetup paperSize="9" scale="65" fitToHeight="2" orientation="portrait" r:id="rId1"/>
  <rowBreaks count="1" manualBreakCount="1">
    <brk id="4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2024-07-08T11:05:26Z</cp:lastPrinted>
  <dcterms:created xsi:type="dcterms:W3CDTF">2023-08-03T07:46:43Z</dcterms:created>
  <dcterms:modified xsi:type="dcterms:W3CDTF">2024-07-08T11:58:40Z</dcterms:modified>
</cp:coreProperties>
</file>